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<sst xmlns="http://schemas.openxmlformats.org/spreadsheetml/2006/main" count="352" uniqueCount="223">
  <si>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</si>
  <si>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</si>
  <si>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</si>
  <si>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</si>
  <si>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</si>
  <si>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</si>
  <si>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</si>
  <si>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</si>
  <si>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</si>
  <si>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</si>
  <si>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</si>
  <si>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</si>
  <si>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</si>
  <si>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</si>
  <si>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</si>
  <si>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</si>
  <si>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</si>
  <si>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</si>
  <si>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</si>
  <si>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</si>
  <si>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</si>
  <si>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</si>
  <si>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</si>
  <si>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</si>
  <si>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</si>
  <si>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</si>
  <si>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</si>
  <si>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</si>
  <si>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</si>
  <si>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</si>
  <si>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</si>
  <si>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</si>
  <si>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</si>
  <si>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</si>
  <si>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</si>
  <si>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</si>
  <si>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</si>
  <si>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</si>
  <si>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</si>
  <si>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</si>
  <si>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</si>
  <si>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</si>
  <si>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</si>
  <si>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</si>
  <si>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</si>
  <si>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</si>
  <si>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</si>
  <si>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</si>
  <si>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</si>
  <si>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</si>
  <si>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</si>
  <si>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</si>
  <si>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</si>
  <si>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</si>
  <si>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</si>
  <si>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</si>
  <si>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</si>
  <si>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</si>
  <si>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</si>
  <si>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</si>
  <si>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</si>
  <si>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</si>
  <si>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</si>
  <si>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</si>
  <si>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</si>
  <si>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</si>
  <si>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</si>
  <si>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</si>
  <si>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</si>
  <si>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</si>
  <si>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</si>
  <si>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</si>
  <si>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</si>
  <si>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</si>
  <si>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</si>
  <si>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</si>
  <si>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</si>
  <si>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</si>
  <si>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</si>
  <si>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</si>
  <si>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</si>
  <si>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</si>
  <si>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</si>
  <si>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</si>
  <si>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</si>
  <si>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</si>
  <si>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</si>
  <si>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</si>
  <si>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</si>
  <si>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</si>
  <si>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</si>
  <si>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</si>
  <si>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</si>
  <si>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</si>
  <si>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</si>
  <si>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</si>
  <si>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</si>
  <si>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</si>
  <si>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</si>
  <si>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</si>
  <si>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</si>
  <si>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</si>
  <si>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</si>
  <si>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</si>
  <si>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</si>
  <si>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</si>
  <si>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</si>
  <si>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</si>
  <si>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</si>
  <si>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</si>
  <si>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</si>
  <si>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</si>
  <si>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</si>
  <si>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</si>
  <si>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</si>
  <si>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</si>
  <si>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</si>
  <si>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</si>
  <si>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</si>
  <si>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</si>
  <si>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</si>
  <si>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</si>
  <si>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</si>
  <si>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</si>
  <si>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</si>
  <si>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</si>
  <si>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</si>
  <si>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</si>
  <si>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</si>
  <si>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</si>
  <si>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</si>
  <si>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</si>
  <si>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</si>
  <si>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</si>
  <si>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</si>
  <si>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</si>
  <si>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</si>
  <si>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</si>
  <si>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</si>
  <si>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</si>
  <si>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</si>
  <si>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</si>
  <si>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</si>
  <si>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</si>
  <si>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</si>
  <si>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</si>
  <si>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</si>
  <si>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</si>
  <si>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</si>
  <si>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</si>
  <si>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</si>
  <si>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</si>
  <si>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</si>
  <si>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</si>
  <si>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</si>
  <si>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</si>
  <si>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</si>
  <si>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</si>
  <si>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</si>
  <si>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</si>
  <si>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</si>
  <si>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</si>
  <si>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</si>
  <si>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</si>
  <si>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</si>
  <si>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</si>
  <si>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</si>
  <si>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</si>
  <si>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</si>
  <si>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</si>
  <si>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</si>
  <si>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</si>
  <si>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</si>
  <si>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</si>
  <si>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</si>
  <si>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</si>
  <si>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</si>
  <si>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</si>
  <si>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</si>
  <si>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</si>
  <si>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</si>
  <si>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</si>
  <si>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</si>
  <si>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</si>
  <si>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</si>
  <si>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</si>
  <si>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</si>
  <si>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</si>
  <si>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</si>
  <si>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</si>
  <si>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</si>
  <si>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</si>
  <si>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</si>
  <si>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</si>
  <si>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</si>
  <si>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</si>
  <si>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</si>
  <si>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</si>
  <si>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</si>
  <si>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</si>
  <si>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</si>
  <si>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</si>
  <si>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</si>
  <si>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</si>
  <si>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</si>
  <si>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</si>
  <si>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</si>
  <si>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</si>
  <si>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</si>
  <si>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</si>
  <si>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</si>
  <si>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</si>
  <si>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</si>
  <si>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</si>
  <si>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</si>
  <si>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</si>
  <si>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</si>
  <si>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</si>
  <si>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</si>
  <si>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>Электроснабжение ЭПУ потребителей в соответствии с договором на ТП № 1-55-25-0379 г. Новороссийск</t>
  </si>
  <si>
    <t>P_Нр_25_ЛК15_016592</t>
  </si>
  <si>
    <t>НД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</si>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</sst>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222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в соответствии с договором на ТП № 1-55-25-0379 г. Новороссийск</v>
      </c>
      <c r="D19" s="150" t="str">
        <f>IF(D20="","",D20)</f>
        <v>P_Нр_25_ЛК15_016592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 t="str">
        <f t="shared" si="1"/>
        <v>НД</v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в соответствии с договором на ТП № 1-55-25-0379 г. Новороссийск</v>
      </c>
      <c r="D20" s="150" t="str">
        <f>IF(D21="","",D21)</f>
        <v>P_Нр_25_ЛК15_016592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 t="str">
        <f t="shared" si="1"/>
        <v>НД</v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в соответствии с договором на ТП № 1-55-25-0379 г. Новороссийск</v>
      </c>
      <c r="D21" s="150" t="str">
        <f>IF(D22="","",D22)</f>
        <v>P_Нр_25_ЛК15_016592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>НД</v>
      </c>
      <c r="I21" s="151" t="str">
        <f t="shared" si="1"/>
        <v>НД</v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 t="s">
        <v>221</v>
      </c>
      <c r="I22" s="140" t="s">
        <v>221</v>
      </c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2.99</v>
      </c>
      <c r="P22" s="152">
        <v>0.04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233.96993984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в соответствии с договором на ТП № 1-55-25-0379 г. Новороссийск</v>
      </c>
      <c r="D23" s="128" t="str">
        <f t="shared" ref="D23:D33" si="6">IF(D22="","",D22)</f>
        <v>P_Нр_25_ЛК15_016592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 t="str">
        <f>IF(I22="","",I22)</f>
        <v>НД</v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2.99</v>
      </c>
      <c r="P23" s="152">
        <f>P22</f>
        <v>0.04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131.66323872000001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в соответствии с договором на ТП № 1-55-25-0379 г. Новороссийск</v>
      </c>
      <c r="D24" s="128" t="str">
        <f t="shared" si="6"/>
        <v>P_Нр_25_ЛК15_016592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 t="str">
        <f t="shared" ref="I24:I33" si="11">IF(I23="","",I23)</f>
        <v>НД</v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0.04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26.492079999999998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в соответствии с договором на ТП № 1-55-25-0379 г. Новороссийск</v>
      </c>
      <c r="D25" s="128" t="str">
        <f t="shared" si="6"/>
        <v>P_Нр_25_ЛК15_016592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 t="str">
        <f t="shared" si="11"/>
        <v>НД</v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в соответствии с договором на ТП № 1-55-25-0379 г. Новороссийск</v>
      </c>
      <c r="D26" s="128" t="str">
        <f t="shared" si="6"/>
        <v>P_Нр_25_ЛК15_016592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 t="str">
        <f t="shared" si="11"/>
        <v>НД</v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в соответствии с договором на ТП № 1-55-25-0379 г. Новороссийск</v>
      </c>
      <c r="D27" s="128" t="str">
        <f t="shared" si="6"/>
        <v>P_Нр_25_ЛК15_016592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>НД</v>
      </c>
      <c r="I27" s="140" t="str">
        <f t="shared" si="11"/>
        <v>НД</v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в соответствии с договором на ТП № 1-55-25-0379 г. Новороссийск</v>
      </c>
      <c r="D28" s="128" t="str">
        <f t="shared" si="6"/>
        <v>P_Нр_25_ЛК15_016592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 t="str">
        <f t="shared" si="11"/>
        <v>НД</v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в соответствии с договором на ТП № 1-55-25-0379 г. Новороссийск</v>
      </c>
      <c r="D29" s="128" t="str">
        <f t="shared" si="6"/>
        <v>P_Нр_25_ЛК15_016592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 t="str">
        <f t="shared" si="11"/>
        <v>НД</v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в соответствии с договором на ТП № 1-55-25-0379 г. Новороссийск</v>
      </c>
      <c r="D30" s="128" t="str">
        <f t="shared" si="6"/>
        <v>P_Нр_25_ЛК15_016592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 t="str">
        <f t="shared" si="11"/>
        <v>НД</v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в соответствии с договором на ТП № 1-55-25-0379 г. Новороссийск</v>
      </c>
      <c r="D31" s="128" t="str">
        <f t="shared" si="6"/>
        <v>P_Нр_25_ЛК15_016592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 t="str">
        <f t="shared" si="11"/>
        <v>НД</v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в соответствии с договором на ТП № 1-55-25-0379 г. Новороссийск</v>
      </c>
      <c r="D32" s="128" t="str">
        <f t="shared" si="6"/>
        <v>P_Нр_25_ЛК15_016592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 t="str">
        <f t="shared" si="11"/>
        <v>НД</v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в соответствии с договором на ТП № 1-55-25-0379 г. Новороссийск</v>
      </c>
      <c r="D33" s="128" t="str">
        <f t="shared" si="6"/>
        <v>P_Нр_25_ЛК15_016592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 t="str">
        <f t="shared" si="11"/>
        <v>НД</v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626.15525855999999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222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1-55-25-0379 г. Новороссийск</v>
      </c>
      <c r="D15" s="128" t="str">
        <f>IF('20.1'!D22="","",'20.1'!D22)</f>
        <v>P_Нр_25_ЛК15_016592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H/p2epxOVJoB3gM4lROsmbUv6UQV0QdzlY8mzmszIT1gsm3Y3VzArLY4X4uhrbFDVHMKxYSM1tjGM2oe8VVTvg==" saltValue="4mV3qK9xK96YMUbTxbl62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222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1-55-25-0379 г. Новороссийск</v>
      </c>
      <c r="D15" s="128" t="str">
        <f>IF('20.1'!D22="","",'20.1'!D22)</f>
        <v>P_Нр_25_ЛК15_016592</v>
      </c>
      <c r="E15" s="139" t="s">
        <v>221</v>
      </c>
      <c r="F15" s="139" t="str">
        <f>IF('20.1'!I22="","",'20.1'!I22)</f>
        <v>НД</v>
      </c>
      <c r="G15" s="138">
        <f>'20.1'!U36/1000</f>
        <v>0.62615525855999998</v>
      </c>
      <c r="H15" s="138">
        <f>G15*1.2</f>
        <v>0.75138631027199998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1.1331026536336231</v>
      </c>
      <c r="J15" s="103">
        <f>'20.2'!M20/1000</f>
        <v>0</v>
      </c>
      <c r="K15" s="103">
        <f>I15+J15</f>
        <v>1.1331026536336231</v>
      </c>
      <c r="L15" s="102"/>
      <c r="M15" s="105">
        <f>K15-L15</f>
        <v>1.1331026536336231</v>
      </c>
      <c r="N15" s="102"/>
      <c r="O15" s="104">
        <f>H15-N15</f>
        <v>0.75138631027199998</v>
      </c>
      <c r="P15" s="103">
        <f>SUM(Q15:W15)</f>
        <v>0.1665095284</v>
      </c>
      <c r="Q15" s="109"/>
      <c r="R15" s="109"/>
      <c r="S15" s="109">
        <v>9.6837050000000008E-2</v>
      </c>
      <c r="T15" s="109">
        <v>6.9672478399999987E-2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KCqy+3Ud34s+gifcoNSBD0rsG/gwUZ8NUH4Rw43TMQ6rm3SaOJDX401tp0Bj8UykfIo+zlmqYhq+Q25eDWCC2Q==" saltValue="DJl4TLmG3k1ZJmuo3kmL4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222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XRTdkVu4QtRxEZqUDqp9eEYks7/7nDks9KHXvyoEHvOM380R/NxV/QwfnafHuhr2a8ONBIAfaWrOq7Fg46G4Dw==" saltValue="sTQVSsL3kiF+InrJx28R5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2026-05-13T14:20:27Z</dcterms:modified>
</cp:coreProperties>
</file>